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одготовка\2019\ноябрь 2019\01\Приложения\Приложение №1\"/>
    </mc:Choice>
  </mc:AlternateContent>
  <bookViews>
    <workbookView xWindow="-15" yWindow="6390" windowWidth="28830" windowHeight="645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'кол-во'!$A$4:$S$6</definedName>
  </definedNames>
  <calcPr calcId="162913"/>
</workbook>
</file>

<file path=xl/calcChain.xml><?xml version="1.0" encoding="utf-8"?>
<calcChain xmlns="http://schemas.openxmlformats.org/spreadsheetml/2006/main">
  <c r="K6" i="3" l="1"/>
  <c r="P6" i="3" l="1"/>
  <c r="L6" i="3" l="1"/>
  <c r="M6" i="3"/>
  <c r="N6" i="3"/>
  <c r="O6" i="3"/>
  <c r="Q6" i="3"/>
  <c r="R6" i="3"/>
  <c r="J6" i="3"/>
  <c r="S5" i="3" l="1"/>
  <c r="S6" i="3" s="1"/>
</calcChain>
</file>

<file path=xl/sharedStrings.xml><?xml version="1.0" encoding="utf-8"?>
<sst xmlns="http://schemas.openxmlformats.org/spreadsheetml/2006/main" count="125" uniqueCount="81">
  <si>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</si>
  <si>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</si>
  <si>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</si>
  <si>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</si>
  <si>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</si>
  <si>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</si>
  <si>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</si>
  <si>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</si>
  <si>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</si>
  <si>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</si>
  <si>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</si>
  <si>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</si>
  <si>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</si>
  <si>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</si>
  <si>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</si>
  <si>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</si>
  <si>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</si>
  <si>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</si>
  <si>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</si>
  <si>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</si>
  <si>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</si>
  <si>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</si>
  <si>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</si>
  <si>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</si>
  <si>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</si>
  <si>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</si>
  <si>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</si>
  <si>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</si>
  <si>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</si>
  <si>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</si>
  <si>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</si>
  <si>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</si>
  <si>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</si>
  <si>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</si>
  <si>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</si>
  <si>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</si>
  <si>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</si>
  <si>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</si>
  <si>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ИТОГО</t>
  </si>
  <si>
    <t>ПАО "МРСК Центра и Приволжья"</t>
  </si>
  <si>
    <t>Цена закупки без НДС, руб.</t>
  </si>
  <si>
    <t>Владиимрэнерго</t>
  </si>
  <si>
    <t>кол-во к закупке</t>
  </si>
  <si>
    <t>Мариэнерго</t>
  </si>
  <si>
    <t>Удмуртэнего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</si>
  <si>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</si>
  <si>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</si>
  <si>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</si>
  <si>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</si>
  <si>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</si>
  <si>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</si>
  <si>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"Калугаэнерго" ПАО "МРСК Центра и Приволжья", г. Калуга, Грабцевское шоссе, 35</t>
  </si>
  <si>
    <t>филиал "Кировэнерго" ПАО "МРСК Центра и Приволжья", г. Киров, ул. Народная, 3</t>
  </si>
  <si>
    <t>филиал "Удмуртэнерго" ПАО "МРСК Центр и Приволжья", г. Ижевск, Воткинское шоссе, 105</t>
  </si>
  <si>
    <t>филиал "Удмуртэнерго" ПАО "МРСК Центр и Приволжья", г. Глазов, ул. Драгунова, 77</t>
  </si>
  <si>
    <t>филиал "Удмуртэнерго" ПАО "МРСК Центр и Приволжья", г. Ижевск, ул. Гагарина, 44</t>
  </si>
  <si>
    <t>208А</t>
  </si>
  <si>
    <t>Масло трансформаторное</t>
  </si>
  <si>
    <t>115002172</t>
  </si>
  <si>
    <t>2042472</t>
  </si>
  <si>
    <t>Масло трансформаторное ГК</t>
  </si>
  <si>
    <t>Т</t>
  </si>
  <si>
    <t>Автотранспортом Поставщика до склада Покупателя автотранспортом в бочках по 200 л</t>
  </si>
  <si>
    <t>филиал "Владимирэнерго" ПАО "МРСК Центра и Приволжья", Владимирская область, г. Кольчугино,  поселок Труда , дом 11.</t>
  </si>
  <si>
    <t>Автотранспортом Поставщика до склада Покуптеля(в бочках 216,5л)</t>
  </si>
  <si>
    <t>филиал "Владимирэнерго" ПАО "МРСК Центра и Приволжья", г. Владимир, ул. Большая Нижегородская, дом 91.</t>
  </si>
  <si>
    <t>филиал "Владимирэнерго" ПАО "МРСК Центра и Приволжья", Владимирская область, г. Гусь-Хрустальный, проспект 50 лет Советской власти , дом 16.</t>
  </si>
  <si>
    <t>филиал "Владимирэнерго" ПАО "МРСК Центра и Приволжья",Владимирская область, г. Ковров, ул. Свердлова, дом 78.</t>
  </si>
  <si>
    <t>Автотранспортом Поставщика до склада Покупателя автотранспортом в бочках по 200л (175кг)</t>
  </si>
  <si>
    <r>
      <t xml:space="preserve">Автотранспортом Поставщика до склада Покуптеля </t>
    </r>
    <r>
      <rPr>
        <b/>
        <sz val="10"/>
        <rFont val="Tahoma"/>
        <family val="2"/>
        <charset val="204"/>
      </rPr>
      <t>(бочками по 175кг)</t>
    </r>
  </si>
  <si>
    <t>Автотранспортом Поставщика до склада Покуптеля(в бочках 175 кг)</t>
  </si>
  <si>
    <t xml:space="preserve">Автотранспортом Поставщика до склада Покупателя автотранспортом в бочках по 200л </t>
  </si>
  <si>
    <t>филиал "Рязаньэнерго" ПАО "МРСК Центра и Приволжья", г. Скопин, ул. Ленина, д. 156А</t>
  </si>
  <si>
    <t>филиал "Рязаньэнерго" ПАО "МРСК Центра и Приволжья", Рязнская обл., г. Сасово , ул. Горького, д. 1 "в"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</si>
  <si>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</si>
  <si>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</si>
  <si>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</si>
  <si>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</si>
  <si>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ИТОГО без НДС:</t>
  </si>
  <si>
    <t>ИТОГО с НДС: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</si>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</sst>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10" fillId="0" borderId="0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T24" sqref="T24"/>
    </sheetView>
  </sheetViews>
  <sheetFormatPr defaultRowHeight="15" x14ac:dyDescent="0.25"/>
  <cols>
    <col min="1" max="1" width="5.5703125" customWidth="1"/>
    <col min="2" max="2" width="9.28515625" bestFit="1" customWidth="1"/>
    <col min="3" max="3" width="8.28515625" customWidth="1"/>
    <col min="4" max="4" width="17.7109375" customWidth="1"/>
    <col min="5" max="5" width="5.7109375" customWidth="1"/>
    <col min="6" max="7" width="0" hidden="1" customWidth="1"/>
    <col min="8" max="8" width="4.85546875" customWidth="1"/>
    <col min="9" max="9" width="9.85546875" customWidth="1"/>
    <col min="10" max="10" width="12.42578125" customWidth="1"/>
    <col min="11" max="11" width="6" hidden="1" customWidth="1"/>
    <col min="12" max="12" width="13.28515625" customWidth="1"/>
    <col min="13" max="13" width="11.85546875" customWidth="1"/>
    <col min="14" max="14" width="10" customWidth="1"/>
    <col min="15" max="15" width="12.140625" customWidth="1"/>
    <col min="16" max="16" width="12.5703125" customWidth="1"/>
    <col min="17" max="17" width="12.7109375" customWidth="1"/>
    <col min="18" max="18" width="15.42578125" customWidth="1"/>
  </cols>
  <sheetData>
    <row r="1" spans="1:19" s="30" customFormat="1" ht="12.75" x14ac:dyDescent="0.2">
      <c r="B1" s="30" t="s">
        <v>56</v>
      </c>
      <c r="D1" s="30" t="s">
        <v>60</v>
      </c>
      <c r="G1" s="31"/>
      <c r="I1" s="32"/>
      <c r="J1" s="32"/>
      <c r="K1" s="32"/>
      <c r="L1" s="32"/>
      <c r="M1" s="32"/>
      <c r="N1" s="32"/>
    </row>
    <row r="2" spans="1:19" s="13" customFormat="1" ht="11.25" x14ac:dyDescent="0.2">
      <c r="D2" s="13" t="s">
        <v>39</v>
      </c>
      <c r="G2" s="14"/>
      <c r="I2" s="15"/>
      <c r="J2" s="15"/>
      <c r="K2" s="15"/>
      <c r="L2" s="15"/>
      <c r="M2" s="15"/>
      <c r="N2" s="15"/>
    </row>
    <row r="3" spans="1:19" s="20" customFormat="1" ht="18" customHeight="1" x14ac:dyDescent="0.25">
      <c r="G3" s="21"/>
      <c r="I3" s="22"/>
      <c r="J3" s="42" t="s">
        <v>41</v>
      </c>
      <c r="K3" s="42" t="s">
        <v>12</v>
      </c>
      <c r="L3" s="42" t="s">
        <v>13</v>
      </c>
      <c r="M3" s="42" t="s">
        <v>14</v>
      </c>
      <c r="N3" s="42" t="s">
        <v>43</v>
      </c>
      <c r="O3" s="42" t="s">
        <v>15</v>
      </c>
      <c r="P3" s="42" t="s">
        <v>16</v>
      </c>
      <c r="Q3" s="42" t="s">
        <v>17</v>
      </c>
      <c r="R3" s="42" t="s">
        <v>44</v>
      </c>
      <c r="S3" s="42" t="s">
        <v>38</v>
      </c>
    </row>
    <row r="4" spans="1:19" s="19" customFormat="1" ht="48.75" customHeight="1" x14ac:dyDescent="0.25">
      <c r="A4" s="17" t="s">
        <v>7</v>
      </c>
      <c r="B4" s="18" t="s">
        <v>0</v>
      </c>
      <c r="C4" s="18"/>
      <c r="D4" s="18" t="s">
        <v>1</v>
      </c>
      <c r="E4" s="18" t="s">
        <v>9</v>
      </c>
      <c r="F4" s="18" t="s">
        <v>10</v>
      </c>
      <c r="G4" s="16" t="s">
        <v>3</v>
      </c>
      <c r="H4" s="18" t="s">
        <v>2</v>
      </c>
      <c r="I4" s="16" t="s">
        <v>40</v>
      </c>
      <c r="J4" s="16" t="s">
        <v>42</v>
      </c>
      <c r="K4" s="16" t="s">
        <v>42</v>
      </c>
      <c r="L4" s="16" t="s">
        <v>42</v>
      </c>
      <c r="M4" s="16" t="s">
        <v>42</v>
      </c>
      <c r="N4" s="16" t="s">
        <v>42</v>
      </c>
      <c r="O4" s="16" t="s">
        <v>42</v>
      </c>
      <c r="P4" s="16" t="s">
        <v>42</v>
      </c>
      <c r="Q4" s="16" t="s">
        <v>42</v>
      </c>
      <c r="R4" s="16" t="s">
        <v>42</v>
      </c>
      <c r="S4" s="16" t="s">
        <v>42</v>
      </c>
    </row>
    <row r="5" spans="1:19" s="38" customFormat="1" ht="31.5" customHeight="1" x14ac:dyDescent="0.25">
      <c r="A5" s="33">
        <v>1</v>
      </c>
      <c r="B5" s="34" t="s">
        <v>58</v>
      </c>
      <c r="C5" s="34" t="s">
        <v>59</v>
      </c>
      <c r="D5" s="35" t="s">
        <v>60</v>
      </c>
      <c r="E5" s="36">
        <v>3</v>
      </c>
      <c r="F5" s="35"/>
      <c r="G5" s="37"/>
      <c r="H5" s="37" t="s">
        <v>61</v>
      </c>
      <c r="I5" s="29">
        <v>88000</v>
      </c>
      <c r="J5" s="29">
        <v>83.474999999999994</v>
      </c>
      <c r="K5" s="29"/>
      <c r="L5" s="29">
        <v>24.55</v>
      </c>
      <c r="M5" s="29">
        <v>0.7</v>
      </c>
      <c r="N5" s="29">
        <v>7.6829999999999998</v>
      </c>
      <c r="O5" s="29">
        <v>15.929</v>
      </c>
      <c r="P5" s="29">
        <v>0.38700000000000001</v>
      </c>
      <c r="Q5" s="29">
        <v>62.13</v>
      </c>
      <c r="R5" s="29">
        <v>24.390999999999998</v>
      </c>
      <c r="S5" s="29">
        <f>J5+K5+L5+M5+N5+O5+P5+Q5+R5</f>
        <v>219.24499999999998</v>
      </c>
    </row>
    <row r="6" spans="1:19" s="27" customFormat="1" ht="19.5" customHeight="1" x14ac:dyDescent="0.25">
      <c r="A6" s="43" t="s">
        <v>78</v>
      </c>
      <c r="B6" s="44"/>
      <c r="C6" s="23"/>
      <c r="D6" s="24"/>
      <c r="E6" s="25"/>
      <c r="F6" s="24"/>
      <c r="G6" s="16"/>
      <c r="H6" s="16"/>
      <c r="I6" s="26"/>
      <c r="J6" s="28">
        <f t="shared" ref="J6:S6" si="0">SUM(J5:J5)</f>
        <v>83.474999999999994</v>
      </c>
      <c r="K6" s="28">
        <f t="shared" si="0"/>
        <v>0</v>
      </c>
      <c r="L6" s="28">
        <f t="shared" si="0"/>
        <v>24.55</v>
      </c>
      <c r="M6" s="28">
        <f t="shared" si="0"/>
        <v>0.7</v>
      </c>
      <c r="N6" s="28">
        <f t="shared" si="0"/>
        <v>7.6829999999999998</v>
      </c>
      <c r="O6" s="28">
        <f t="shared" si="0"/>
        <v>15.929</v>
      </c>
      <c r="P6" s="28">
        <f t="shared" si="0"/>
        <v>0.38700000000000001</v>
      </c>
      <c r="Q6" s="28">
        <f t="shared" si="0"/>
        <v>62.13</v>
      </c>
      <c r="R6" s="28">
        <f t="shared" si="0"/>
        <v>24.390999999999998</v>
      </c>
      <c r="S6" s="28">
        <f t="shared" si="0"/>
        <v>219.24499999999998</v>
      </c>
    </row>
    <row r="7" spans="1:19" s="19" customFormat="1" ht="22.5" customHeight="1" x14ac:dyDescent="0.25">
      <c r="A7" s="43" t="s">
        <v>79</v>
      </c>
      <c r="B7" s="44"/>
      <c r="C7" s="23"/>
      <c r="D7" s="24"/>
      <c r="E7" s="25"/>
      <c r="F7" s="24"/>
      <c r="G7" s="16"/>
      <c r="H7" s="16"/>
      <c r="I7" s="26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s="10" customFormat="1" ht="12" x14ac:dyDescent="0.2">
      <c r="G8" s="11"/>
      <c r="I8" s="12"/>
      <c r="J8" s="12"/>
      <c r="K8" s="12"/>
      <c r="L8" s="12"/>
      <c r="M8" s="12"/>
      <c r="N8" s="12"/>
    </row>
    <row r="9" spans="1:19" s="10" customFormat="1" ht="12" x14ac:dyDescent="0.2">
      <c r="G9" s="11"/>
      <c r="I9" s="12"/>
      <c r="J9" s="12"/>
      <c r="K9" s="12"/>
      <c r="L9" s="12"/>
      <c r="M9" s="12"/>
      <c r="N9" s="12"/>
    </row>
    <row r="10" spans="1:19" s="10" customFormat="1" ht="12" x14ac:dyDescent="0.2">
      <c r="G10" s="11"/>
      <c r="I10" s="12"/>
      <c r="J10" s="12"/>
      <c r="K10" s="12"/>
      <c r="L10" s="12"/>
      <c r="M10" s="12"/>
      <c r="N10" s="12"/>
    </row>
  </sheetData>
  <autoFilter ref="A4:S6"/>
  <mergeCells count="2">
    <mergeCell ref="A6:B6"/>
    <mergeCell ref="A7:B7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6" workbookViewId="0">
      <selection activeCell="H28" sqref="H28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34.140625" style="6" customWidth="1"/>
    <col min="5" max="5" width="43.5703125" style="6" customWidth="1"/>
    <col min="6" max="16384" width="9.140625" style="6"/>
  </cols>
  <sheetData>
    <row r="1" spans="1:5" x14ac:dyDescent="0.2">
      <c r="A1" s="30" t="s">
        <v>56</v>
      </c>
      <c r="B1" s="30"/>
      <c r="C1" s="30" t="s">
        <v>57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38.25" x14ac:dyDescent="0.25">
      <c r="A4" s="51">
        <v>1</v>
      </c>
      <c r="B4" s="54" t="s">
        <v>11</v>
      </c>
      <c r="C4" s="8" t="s">
        <v>63</v>
      </c>
      <c r="D4" s="8" t="s">
        <v>64</v>
      </c>
      <c r="E4" s="8" t="s">
        <v>80</v>
      </c>
    </row>
    <row r="5" spans="1:5" ht="38.25" x14ac:dyDescent="0.25">
      <c r="A5" s="52"/>
      <c r="B5" s="55"/>
      <c r="C5" s="8" t="s">
        <v>65</v>
      </c>
      <c r="D5" s="8" t="s">
        <v>64</v>
      </c>
      <c r="E5" s="8" t="s">
        <v>80</v>
      </c>
    </row>
    <row r="6" spans="1:5" ht="38.25" x14ac:dyDescent="0.25">
      <c r="A6" s="52"/>
      <c r="B6" s="55"/>
      <c r="C6" s="8" t="s">
        <v>66</v>
      </c>
      <c r="D6" s="8" t="s">
        <v>64</v>
      </c>
      <c r="E6" s="8" t="s">
        <v>80</v>
      </c>
    </row>
    <row r="7" spans="1:5" ht="38.25" x14ac:dyDescent="0.25">
      <c r="A7" s="53"/>
      <c r="B7" s="56"/>
      <c r="C7" s="8" t="s">
        <v>67</v>
      </c>
      <c r="D7" s="8" t="s">
        <v>64</v>
      </c>
      <c r="E7" s="8" t="s">
        <v>80</v>
      </c>
    </row>
    <row r="8" spans="1:5" ht="39.75" customHeight="1" x14ac:dyDescent="0.25">
      <c r="A8" s="3">
        <v>2</v>
      </c>
      <c r="B8" s="7" t="s">
        <v>13</v>
      </c>
      <c r="C8" s="8" t="s">
        <v>51</v>
      </c>
      <c r="D8" s="8" t="s">
        <v>70</v>
      </c>
      <c r="E8" s="8" t="s">
        <v>80</v>
      </c>
    </row>
    <row r="9" spans="1:5" ht="38.25" x14ac:dyDescent="0.25">
      <c r="A9" s="3">
        <v>3</v>
      </c>
      <c r="B9" s="7" t="s">
        <v>14</v>
      </c>
      <c r="C9" s="8" t="s">
        <v>52</v>
      </c>
      <c r="D9" s="8" t="s">
        <v>68</v>
      </c>
      <c r="E9" s="9"/>
    </row>
    <row r="10" spans="1:5" x14ac:dyDescent="0.25">
      <c r="A10" s="51">
        <v>4</v>
      </c>
      <c r="B10" s="7" t="s">
        <v>43</v>
      </c>
      <c r="C10" s="8"/>
      <c r="D10" s="8"/>
      <c r="E10" s="9"/>
    </row>
    <row r="11" spans="1:5" ht="38.25" x14ac:dyDescent="0.25">
      <c r="A11" s="52"/>
      <c r="B11" s="7" t="s">
        <v>45</v>
      </c>
      <c r="C11" s="8" t="s">
        <v>46</v>
      </c>
      <c r="D11" s="39" t="s">
        <v>69</v>
      </c>
      <c r="E11" s="45" t="s">
        <v>80</v>
      </c>
    </row>
    <row r="12" spans="1:5" ht="38.25" x14ac:dyDescent="0.25">
      <c r="A12" s="52"/>
      <c r="B12" s="7" t="s">
        <v>47</v>
      </c>
      <c r="C12" s="8" t="s">
        <v>48</v>
      </c>
      <c r="D12" s="39" t="s">
        <v>69</v>
      </c>
      <c r="E12" s="46"/>
    </row>
    <row r="13" spans="1:5" ht="38.25" x14ac:dyDescent="0.25">
      <c r="A13" s="53"/>
      <c r="B13" s="7" t="s">
        <v>49</v>
      </c>
      <c r="C13" s="8" t="s">
        <v>50</v>
      </c>
      <c r="D13" s="39" t="s">
        <v>69</v>
      </c>
      <c r="E13" s="47"/>
    </row>
    <row r="14" spans="1:5" ht="25.5" customHeight="1" x14ac:dyDescent="0.25">
      <c r="A14" s="51">
        <v>5</v>
      </c>
      <c r="B14" s="7" t="s">
        <v>15</v>
      </c>
      <c r="C14" s="8"/>
      <c r="D14" s="8"/>
      <c r="E14" s="9"/>
    </row>
    <row r="15" spans="1:5" ht="38.25" customHeight="1" x14ac:dyDescent="0.25">
      <c r="A15" s="52"/>
      <c r="B15" s="7" t="s">
        <v>20</v>
      </c>
      <c r="C15" s="8" t="s">
        <v>21</v>
      </c>
      <c r="D15" s="57" t="s">
        <v>71</v>
      </c>
      <c r="E15" s="58" t="s">
        <v>80</v>
      </c>
    </row>
    <row r="16" spans="1:5" ht="25.5" customHeight="1" x14ac:dyDescent="0.25">
      <c r="A16" s="52"/>
      <c r="B16" s="7" t="s">
        <v>22</v>
      </c>
      <c r="C16" s="8" t="s">
        <v>23</v>
      </c>
      <c r="D16" s="57"/>
      <c r="E16" s="58"/>
    </row>
    <row r="17" spans="1:5" ht="25.5" customHeight="1" x14ac:dyDescent="0.25">
      <c r="A17" s="52"/>
      <c r="B17" s="7" t="s">
        <v>24</v>
      </c>
      <c r="C17" s="8" t="s">
        <v>25</v>
      </c>
      <c r="D17" s="57"/>
      <c r="E17" s="58"/>
    </row>
    <row r="18" spans="1:5" ht="25.5" customHeight="1" x14ac:dyDescent="0.25">
      <c r="A18" s="52"/>
      <c r="B18" s="7" t="s">
        <v>26</v>
      </c>
      <c r="C18" s="8" t="s">
        <v>27</v>
      </c>
      <c r="D18" s="57"/>
      <c r="E18" s="58"/>
    </row>
    <row r="19" spans="1:5" ht="25.5" x14ac:dyDescent="0.25">
      <c r="A19" s="52"/>
      <c r="B19" s="7" t="s">
        <v>28</v>
      </c>
      <c r="C19" s="8" t="s">
        <v>29</v>
      </c>
      <c r="D19" s="57"/>
      <c r="E19" s="58"/>
    </row>
    <row r="20" spans="1:5" ht="25.5" x14ac:dyDescent="0.25">
      <c r="A20" s="52"/>
      <c r="B20" s="7" t="s">
        <v>30</v>
      </c>
      <c r="C20" s="8" t="s">
        <v>31</v>
      </c>
      <c r="D20" s="57"/>
      <c r="E20" s="58"/>
    </row>
    <row r="21" spans="1:5" ht="25.5" x14ac:dyDescent="0.25">
      <c r="A21" s="52"/>
      <c r="B21" s="7" t="s">
        <v>32</v>
      </c>
      <c r="C21" s="8" t="s">
        <v>33</v>
      </c>
      <c r="D21" s="57"/>
      <c r="E21" s="58"/>
    </row>
    <row r="22" spans="1:5" ht="25.5" customHeight="1" x14ac:dyDescent="0.25">
      <c r="A22" s="52"/>
      <c r="B22" s="7" t="s">
        <v>34</v>
      </c>
      <c r="C22" s="8" t="s">
        <v>35</v>
      </c>
      <c r="D22" s="57"/>
      <c r="E22" s="58"/>
    </row>
    <row r="23" spans="1:5" ht="25.5" customHeight="1" x14ac:dyDescent="0.25">
      <c r="A23" s="53"/>
      <c r="B23" s="7" t="s">
        <v>36</v>
      </c>
      <c r="C23" s="8" t="s">
        <v>37</v>
      </c>
      <c r="D23" s="57"/>
      <c r="E23" s="58"/>
    </row>
    <row r="24" spans="1:5" ht="39" customHeight="1" x14ac:dyDescent="0.25">
      <c r="A24" s="51">
        <v>6</v>
      </c>
      <c r="B24" s="54" t="s">
        <v>16</v>
      </c>
      <c r="C24" s="8" t="s">
        <v>19</v>
      </c>
      <c r="D24" s="40" t="s">
        <v>68</v>
      </c>
      <c r="E24" s="8" t="s">
        <v>80</v>
      </c>
    </row>
    <row r="25" spans="1:5" ht="39" customHeight="1" x14ac:dyDescent="0.25">
      <c r="A25" s="52"/>
      <c r="B25" s="55"/>
      <c r="C25" s="8" t="s">
        <v>72</v>
      </c>
      <c r="D25" s="41" t="s">
        <v>68</v>
      </c>
      <c r="E25" s="8" t="s">
        <v>80</v>
      </c>
    </row>
    <row r="26" spans="1:5" ht="39" customHeight="1" x14ac:dyDescent="0.25">
      <c r="A26" s="53"/>
      <c r="B26" s="56"/>
      <c r="C26" s="8" t="s">
        <v>73</v>
      </c>
      <c r="D26" s="41" t="s">
        <v>68</v>
      </c>
      <c r="E26" s="8" t="s">
        <v>80</v>
      </c>
    </row>
    <row r="27" spans="1:5" ht="42.75" customHeight="1" x14ac:dyDescent="0.25">
      <c r="A27" s="51">
        <v>7</v>
      </c>
      <c r="B27" s="54" t="s">
        <v>17</v>
      </c>
      <c r="C27" s="8" t="s">
        <v>74</v>
      </c>
      <c r="D27" s="8" t="s">
        <v>68</v>
      </c>
      <c r="E27" s="8" t="s">
        <v>80</v>
      </c>
    </row>
    <row r="28" spans="1:5" ht="42.75" customHeight="1" x14ac:dyDescent="0.25">
      <c r="A28" s="52"/>
      <c r="B28" s="55"/>
      <c r="C28" s="8" t="s">
        <v>75</v>
      </c>
      <c r="D28" s="8" t="s">
        <v>68</v>
      </c>
      <c r="E28" s="8" t="s">
        <v>80</v>
      </c>
    </row>
    <row r="29" spans="1:5" ht="42.75" customHeight="1" x14ac:dyDescent="0.25">
      <c r="A29" s="52"/>
      <c r="B29" s="55"/>
      <c r="C29" s="8" t="s">
        <v>76</v>
      </c>
      <c r="D29" s="8" t="s">
        <v>68</v>
      </c>
      <c r="E29" s="8" t="s">
        <v>80</v>
      </c>
    </row>
    <row r="30" spans="1:5" ht="42.75" customHeight="1" x14ac:dyDescent="0.25">
      <c r="A30" s="53"/>
      <c r="B30" s="56"/>
      <c r="C30" s="8" t="s">
        <v>77</v>
      </c>
      <c r="D30" s="8" t="s">
        <v>68</v>
      </c>
      <c r="E30" s="8" t="s">
        <v>80</v>
      </c>
    </row>
    <row r="31" spans="1:5" ht="38.25" customHeight="1" x14ac:dyDescent="0.25">
      <c r="A31" s="51">
        <v>8</v>
      </c>
      <c r="B31" s="54" t="s">
        <v>18</v>
      </c>
      <c r="C31" s="8" t="s">
        <v>53</v>
      </c>
      <c r="D31" s="48" t="s">
        <v>62</v>
      </c>
      <c r="E31" s="45" t="s">
        <v>80</v>
      </c>
    </row>
    <row r="32" spans="1:5" ht="25.5" customHeight="1" x14ac:dyDescent="0.25">
      <c r="A32" s="52"/>
      <c r="B32" s="55"/>
      <c r="C32" s="8" t="s">
        <v>54</v>
      </c>
      <c r="D32" s="49"/>
      <c r="E32" s="46"/>
    </row>
    <row r="33" spans="1:5" ht="25.5" customHeight="1" x14ac:dyDescent="0.25">
      <c r="A33" s="53"/>
      <c r="B33" s="56"/>
      <c r="C33" s="8" t="s">
        <v>55</v>
      </c>
      <c r="D33" s="50"/>
      <c r="E33" s="47"/>
    </row>
  </sheetData>
  <mergeCells count="15">
    <mergeCell ref="A10:A13"/>
    <mergeCell ref="E11:E13"/>
    <mergeCell ref="B27:B30"/>
    <mergeCell ref="A27:A30"/>
    <mergeCell ref="B4:B7"/>
    <mergeCell ref="A4:A7"/>
    <mergeCell ref="D15:D23"/>
    <mergeCell ref="E15:E23"/>
    <mergeCell ref="B24:B26"/>
    <mergeCell ref="A24:A26"/>
    <mergeCell ref="E31:E33"/>
    <mergeCell ref="D31:D33"/>
    <mergeCell ref="A31:A33"/>
    <mergeCell ref="A14:A23"/>
    <mergeCell ref="B31:B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Стоцкая Елена Юрьевна</cp:lastModifiedBy>
  <cp:lastPrinted>2019-09-27T07:58:33Z</cp:lastPrinted>
  <dcterms:created xsi:type="dcterms:W3CDTF">2014-06-26T05:52:50Z</dcterms:created>
  <dcterms:modified xsi:type="dcterms:W3CDTF">2019-11-05T11:13:37Z</dcterms:modified>
</cp:coreProperties>
</file>